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9" i="1" l="1"/>
  <c r="E29" i="1" s="1"/>
  <c r="K24" i="1"/>
  <c r="L24" i="1"/>
  <c r="M24" i="1"/>
  <c r="N24" i="1"/>
  <c r="O24" i="1"/>
  <c r="J24" i="1"/>
  <c r="K22" i="1"/>
  <c r="L22" i="1"/>
  <c r="M22" i="1"/>
  <c r="N22" i="1"/>
  <c r="O22" i="1"/>
  <c r="J22" i="1"/>
  <c r="K20" i="1"/>
  <c r="L20" i="1"/>
  <c r="M20" i="1"/>
  <c r="N20" i="1"/>
  <c r="O20" i="1"/>
  <c r="J20" i="1"/>
  <c r="K17" i="1"/>
  <c r="L17" i="1"/>
  <c r="M17" i="1"/>
  <c r="N17" i="1"/>
  <c r="O17" i="1"/>
  <c r="J17" i="1"/>
  <c r="I17" i="1" s="1"/>
  <c r="I12" i="1"/>
  <c r="I13" i="1"/>
  <c r="I15" i="1"/>
  <c r="I16" i="1"/>
  <c r="I18" i="1"/>
  <c r="I19" i="1"/>
  <c r="I21" i="1"/>
  <c r="I23" i="1"/>
  <c r="E23" i="1" s="1"/>
  <c r="I25" i="1"/>
  <c r="I26" i="1"/>
  <c r="E26" i="1" s="1"/>
  <c r="K14" i="1"/>
  <c r="L14" i="1"/>
  <c r="M14" i="1"/>
  <c r="N14" i="1"/>
  <c r="O14" i="1"/>
  <c r="J14" i="1"/>
  <c r="K11" i="1"/>
  <c r="L11" i="1"/>
  <c r="M11" i="1"/>
  <c r="N11" i="1"/>
  <c r="O11" i="1"/>
  <c r="J11" i="1"/>
  <c r="K10" i="1"/>
  <c r="L10" i="1"/>
  <c r="M10" i="1"/>
  <c r="N10" i="1"/>
  <c r="O10" i="1"/>
  <c r="J10" i="1"/>
  <c r="K9" i="1"/>
  <c r="L9" i="1"/>
  <c r="M9" i="1"/>
  <c r="M8" i="1" s="1"/>
  <c r="N9" i="1"/>
  <c r="N8" i="1" s="1"/>
  <c r="O9" i="1"/>
  <c r="J9" i="1"/>
  <c r="K27" i="1"/>
  <c r="L27" i="1"/>
  <c r="M27" i="1"/>
  <c r="N27" i="1"/>
  <c r="O27" i="1"/>
  <c r="I14" i="1" l="1"/>
  <c r="I20" i="1"/>
  <c r="I11" i="1"/>
  <c r="E10" i="1"/>
  <c r="I22" i="1"/>
  <c r="E22" i="1" s="1"/>
  <c r="I24" i="1"/>
  <c r="E24" i="1" s="1"/>
  <c r="O8" i="1"/>
  <c r="J8" i="1"/>
  <c r="K8" i="1"/>
  <c r="L8" i="1"/>
  <c r="I9" i="1"/>
  <c r="I10" i="1"/>
  <c r="J27" i="1"/>
  <c r="I27" i="1"/>
  <c r="E27" i="1" s="1"/>
  <c r="I8" i="1" l="1"/>
  <c r="E8" i="1" s="1"/>
</calcChain>
</file>

<file path=xl/sharedStrings.xml><?xml version="1.0" encoding="utf-8"?>
<sst xmlns="http://schemas.openxmlformats.org/spreadsheetml/2006/main" count="64" uniqueCount="30">
  <si>
    <t>Номер строки</t>
  </si>
  <si>
    <t>Наименование объекта капитального строительства/ Источник расходов на финансирование объектов капитального строительства</t>
  </si>
  <si>
    <t>Адрес объекта капитального строительства</t>
  </si>
  <si>
    <t>Форма собственности</t>
  </si>
  <si>
    <t>Всего</t>
  </si>
  <si>
    <t/>
  </si>
  <si>
    <t>областной бюджет</t>
  </si>
  <si>
    <t>местный бюджет</t>
  </si>
  <si>
    <t>с.Колчедан</t>
  </si>
  <si>
    <t>Замена объектов коммунальной инфраструктуры с высоким уровнем износа. Проектные работы</t>
  </si>
  <si>
    <t>Замена объектов коммунальной инфраструктуры с высоким уровнем износа. Строительство</t>
  </si>
  <si>
    <t>п.Первомайский</t>
  </si>
  <si>
    <t>Каменский ГО</t>
  </si>
  <si>
    <t>Территория Каменского городского округа</t>
  </si>
  <si>
    <t>муниципальная</t>
  </si>
  <si>
    <t xml:space="preserve">Замена объектов коммунальной инфраструктуры. Строительство очистных сооружений и канализационных сетей </t>
  </si>
  <si>
    <t>с. Сипавское</t>
  </si>
  <si>
    <t>Замена объектов коммунальной инфраструктуры. Строительство газовой котельной</t>
  </si>
  <si>
    <t>Замена объектов  коммунальной инфраструктуры. Проектирование очистных сооружений</t>
  </si>
  <si>
    <t>Строительство, реконструкция и модернизация объектов теплоснабжения в рамках концессионного соглашения</t>
  </si>
  <si>
    <t xml:space="preserve">ПЕРЕЧЕНЬ объектов капитального строительства для бюджетных инвестиций программы «Развитие жилищно-коммунального хозяйства и повышение энергетической эффективности в Каменском городском округе до 2026 года»
</t>
  </si>
  <si>
    <t>«Развитие жилищно-коммунального хозяйства и повышение энергетической эффективности в Каменском городском округе до 2026 года»</t>
  </si>
  <si>
    <t>Приложение № 3 к муниципальной программе «Развитие жилищно-коммунального хозяйства и повышение энергетической эффективности в Каменском городском округе до 2026 года»</t>
  </si>
  <si>
    <t>Объемы финансирования, тыс. рублей</t>
  </si>
  <si>
    <t>Сметная стоимость объекта, тыс. рублей</t>
  </si>
  <si>
    <t>в текущих ценах (на момент составления проектно-сметной документации)</t>
  </si>
  <si>
    <t>в ценах соответствующих лет реализации проекта</t>
  </si>
  <si>
    <t>Сроки строительства (реконструкции) (проектно-сметных работ, экспертизы проектно-сметной документации)</t>
  </si>
  <si>
    <t>начало</t>
  </si>
  <si>
    <t>ввод (завершение)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</si>
</sst>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0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Liberation Serif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>
      <selection activeCell="N30" sqref="N30"/>
    </sheetView>
  </sheetViews>
  <sheetFormatPr defaultRowHeight="14.25" x14ac:dyDescent="0.2"/>
  <cols>
    <col min="1" max="1" width="6.42578125" style="2" customWidth="1"/>
    <col min="2" max="2" width="27" style="2" customWidth="1"/>
    <col min="3" max="3" width="14" style="2" customWidth="1"/>
    <col min="4" max="4" width="13.85546875" style="2" customWidth="1"/>
    <col min="5" max="5" width="13.7109375" style="2" customWidth="1"/>
    <col min="6" max="6" width="11.42578125" style="2" customWidth="1"/>
    <col min="7" max="7" width="12.85546875" style="2" customWidth="1"/>
    <col min="8" max="8" width="12.5703125" style="2" customWidth="1"/>
    <col min="9" max="9" width="13" style="2" customWidth="1"/>
    <col min="10" max="10" width="12.5703125" style="2" customWidth="1"/>
    <col min="11" max="11" width="12.42578125" style="2" customWidth="1"/>
    <col min="12" max="12" width="12" style="2" customWidth="1"/>
    <col min="13" max="13" width="12.140625" style="2" customWidth="1"/>
    <col min="14" max="14" width="12.28515625" style="2" customWidth="1"/>
    <col min="15" max="15" width="9.28515625" style="2" bestFit="1" customWidth="1"/>
    <col min="16" max="16384" width="9.140625" style="2"/>
  </cols>
  <sheetData>
    <row r="1" spans="1:15" ht="61.5" customHeight="1" x14ac:dyDescent="0.2">
      <c r="J1" s="25" t="s">
        <v>22</v>
      </c>
      <c r="K1" s="25"/>
      <c r="L1" s="25"/>
      <c r="M1" s="25"/>
      <c r="N1" s="25"/>
      <c r="O1" s="25"/>
    </row>
    <row r="3" spans="1:15" ht="42.75" customHeight="1" x14ac:dyDescent="0.2">
      <c r="A3" s="16"/>
      <c r="B3" s="16"/>
      <c r="C3" s="16"/>
      <c r="D3" s="26" t="s">
        <v>20</v>
      </c>
      <c r="E3" s="26"/>
      <c r="F3" s="26"/>
      <c r="G3" s="26"/>
      <c r="H3" s="26"/>
      <c r="I3" s="26"/>
      <c r="J3" s="26"/>
      <c r="K3" s="16"/>
      <c r="L3" s="16"/>
      <c r="M3" s="16"/>
      <c r="N3" s="16"/>
      <c r="O3" s="16"/>
    </row>
    <row r="5" spans="1:15" ht="50.25" customHeight="1" x14ac:dyDescent="0.25">
      <c r="A5" s="27" t="s">
        <v>0</v>
      </c>
      <c r="B5" s="27" t="s">
        <v>1</v>
      </c>
      <c r="C5" s="27" t="s">
        <v>2</v>
      </c>
      <c r="D5" s="27" t="s">
        <v>3</v>
      </c>
      <c r="E5" s="28" t="s">
        <v>24</v>
      </c>
      <c r="F5" s="29"/>
      <c r="G5" s="28" t="s">
        <v>27</v>
      </c>
      <c r="H5" s="29"/>
      <c r="I5" s="30" t="s">
        <v>23</v>
      </c>
      <c r="J5" s="31"/>
      <c r="K5" s="31"/>
      <c r="L5" s="31"/>
      <c r="M5" s="31"/>
      <c r="N5" s="31"/>
      <c r="O5" s="31"/>
    </row>
    <row r="6" spans="1:15" ht="92.25" customHeight="1" x14ac:dyDescent="0.2">
      <c r="A6" s="32"/>
      <c r="B6" s="32"/>
      <c r="C6" s="32"/>
      <c r="D6" s="32"/>
      <c r="E6" s="1" t="s">
        <v>25</v>
      </c>
      <c r="F6" s="1" t="s">
        <v>26</v>
      </c>
      <c r="G6" s="1" t="s">
        <v>28</v>
      </c>
      <c r="H6" s="1" t="s">
        <v>29</v>
      </c>
      <c r="I6" s="1" t="s">
        <v>4</v>
      </c>
      <c r="J6" s="1">
        <v>2021</v>
      </c>
      <c r="K6" s="1">
        <v>2022</v>
      </c>
      <c r="L6" s="1">
        <v>2023</v>
      </c>
      <c r="M6" s="1">
        <v>2024</v>
      </c>
      <c r="N6" s="1">
        <v>2025</v>
      </c>
      <c r="O6" s="1">
        <v>2026</v>
      </c>
    </row>
    <row r="7" spans="1:15" s="34" customFormat="1" ht="15" x14ac:dyDescent="0.25">
      <c r="A7" s="33">
        <v>1</v>
      </c>
      <c r="B7" s="33">
        <v>2</v>
      </c>
      <c r="C7" s="33">
        <v>3</v>
      </c>
      <c r="D7" s="33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</row>
    <row r="8" spans="1:15" ht="64.5" customHeight="1" x14ac:dyDescent="0.2">
      <c r="A8" s="19">
        <v>1</v>
      </c>
      <c r="B8" s="18" t="s">
        <v>21</v>
      </c>
      <c r="C8" s="3" t="s">
        <v>5</v>
      </c>
      <c r="D8" s="3" t="s">
        <v>5</v>
      </c>
      <c r="E8" s="23">
        <f>I8</f>
        <v>308000</v>
      </c>
      <c r="F8" s="3"/>
      <c r="G8" s="3"/>
      <c r="H8" s="3"/>
      <c r="I8" s="17">
        <f>SUM(J8:O8)</f>
        <v>308000</v>
      </c>
      <c r="J8" s="17">
        <f>J9+J10</f>
        <v>68000</v>
      </c>
      <c r="K8" s="17">
        <f t="shared" ref="K8:O8" si="0">K9+K10</f>
        <v>60000</v>
      </c>
      <c r="L8" s="17">
        <f t="shared" si="0"/>
        <v>60000</v>
      </c>
      <c r="M8" s="17">
        <f t="shared" si="0"/>
        <v>60000</v>
      </c>
      <c r="N8" s="17">
        <f t="shared" si="0"/>
        <v>60000</v>
      </c>
      <c r="O8" s="17">
        <f t="shared" si="0"/>
        <v>0</v>
      </c>
    </row>
    <row r="9" spans="1:15" x14ac:dyDescent="0.2">
      <c r="A9" s="5">
        <v>2</v>
      </c>
      <c r="B9" s="3" t="s">
        <v>6</v>
      </c>
      <c r="C9" s="3" t="s">
        <v>5</v>
      </c>
      <c r="D9" s="3" t="s">
        <v>5</v>
      </c>
      <c r="E9" s="20">
        <v>0</v>
      </c>
      <c r="F9" s="3"/>
      <c r="G9" s="3"/>
      <c r="H9" s="3"/>
      <c r="I9" s="14">
        <f>SUM(J9:O9)</f>
        <v>0</v>
      </c>
      <c r="J9" s="14">
        <f>J12+J15+J18+J25+J28</f>
        <v>0</v>
      </c>
      <c r="K9" s="14">
        <f t="shared" ref="K9:O9" si="1">K12+K15+K18+K25+K28</f>
        <v>0</v>
      </c>
      <c r="L9" s="14">
        <f t="shared" si="1"/>
        <v>0</v>
      </c>
      <c r="M9" s="14">
        <f t="shared" si="1"/>
        <v>0</v>
      </c>
      <c r="N9" s="14">
        <f t="shared" si="1"/>
        <v>0</v>
      </c>
      <c r="O9" s="14">
        <f t="shared" si="1"/>
        <v>0</v>
      </c>
    </row>
    <row r="10" spans="1:15" x14ac:dyDescent="0.2">
      <c r="A10" s="5">
        <v>3</v>
      </c>
      <c r="B10" s="3" t="s">
        <v>7</v>
      </c>
      <c r="C10" s="3" t="s">
        <v>5</v>
      </c>
      <c r="D10" s="3" t="s">
        <v>5</v>
      </c>
      <c r="E10" s="20">
        <f>E23+E26+E29</f>
        <v>308000</v>
      </c>
      <c r="F10" s="3"/>
      <c r="G10" s="3"/>
      <c r="H10" s="3"/>
      <c r="I10" s="14">
        <f>SUM(J10:O10)</f>
        <v>308000</v>
      </c>
      <c r="J10" s="14">
        <f>J13+J16+J19+J21+J23+J26+J29</f>
        <v>68000</v>
      </c>
      <c r="K10" s="14">
        <f t="shared" ref="K10:O10" si="2">K13+K16+K19+K21+K23+K26+K29</f>
        <v>60000</v>
      </c>
      <c r="L10" s="14">
        <f t="shared" si="2"/>
        <v>60000</v>
      </c>
      <c r="M10" s="14">
        <f t="shared" si="2"/>
        <v>60000</v>
      </c>
      <c r="N10" s="14">
        <f t="shared" si="2"/>
        <v>60000</v>
      </c>
      <c r="O10" s="14">
        <f t="shared" si="2"/>
        <v>0</v>
      </c>
    </row>
    <row r="11" spans="1:15" ht="54" customHeight="1" x14ac:dyDescent="0.2">
      <c r="A11" s="5">
        <v>4</v>
      </c>
      <c r="B11" s="3" t="s">
        <v>15</v>
      </c>
      <c r="C11" s="4" t="s">
        <v>16</v>
      </c>
      <c r="D11" s="3" t="s">
        <v>14</v>
      </c>
      <c r="E11" s="22">
        <v>0</v>
      </c>
      <c r="F11" s="3"/>
      <c r="G11" s="4"/>
      <c r="H11" s="4"/>
      <c r="I11" s="14">
        <f t="shared" ref="I11:I26" si="3">SUM(J11:O11)</f>
        <v>0</v>
      </c>
      <c r="J11" s="14">
        <f>J12+J13</f>
        <v>0</v>
      </c>
      <c r="K11" s="14">
        <f t="shared" ref="K11:O11" si="4">K12+K13</f>
        <v>0</v>
      </c>
      <c r="L11" s="14">
        <f t="shared" si="4"/>
        <v>0</v>
      </c>
      <c r="M11" s="14">
        <f t="shared" si="4"/>
        <v>0</v>
      </c>
      <c r="N11" s="14">
        <f t="shared" si="4"/>
        <v>0</v>
      </c>
      <c r="O11" s="14">
        <f t="shared" si="4"/>
        <v>0</v>
      </c>
    </row>
    <row r="12" spans="1:15" x14ac:dyDescent="0.2">
      <c r="A12" s="5">
        <v>5</v>
      </c>
      <c r="B12" s="3" t="s">
        <v>6</v>
      </c>
      <c r="C12" s="3"/>
      <c r="D12" s="3"/>
      <c r="E12" s="20">
        <v>0</v>
      </c>
      <c r="F12" s="3"/>
      <c r="G12" s="3"/>
      <c r="H12" s="3"/>
      <c r="I12" s="14">
        <f t="shared" si="3"/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</row>
    <row r="13" spans="1:15" x14ac:dyDescent="0.2">
      <c r="A13" s="5">
        <v>6</v>
      </c>
      <c r="B13" s="3" t="s">
        <v>7</v>
      </c>
      <c r="C13" s="3" t="s">
        <v>5</v>
      </c>
      <c r="D13" s="3" t="s">
        <v>5</v>
      </c>
      <c r="E13" s="20">
        <v>0</v>
      </c>
      <c r="F13" s="3"/>
      <c r="G13" s="3"/>
      <c r="H13" s="3"/>
      <c r="I13" s="14">
        <f t="shared" si="3"/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</row>
    <row r="14" spans="1:15" ht="39.75" customHeight="1" x14ac:dyDescent="0.2">
      <c r="A14" s="5">
        <v>7</v>
      </c>
      <c r="B14" s="3" t="s">
        <v>17</v>
      </c>
      <c r="C14" s="4" t="s">
        <v>11</v>
      </c>
      <c r="D14" s="3" t="s">
        <v>14</v>
      </c>
      <c r="E14" s="20">
        <v>0</v>
      </c>
      <c r="F14" s="3"/>
      <c r="G14" s="4"/>
      <c r="H14" s="4"/>
      <c r="I14" s="14">
        <f t="shared" si="3"/>
        <v>0</v>
      </c>
      <c r="J14" s="14">
        <f>J15+J16</f>
        <v>0</v>
      </c>
      <c r="K14" s="14">
        <f t="shared" ref="K14:O14" si="5">K15+K16</f>
        <v>0</v>
      </c>
      <c r="L14" s="14">
        <f t="shared" si="5"/>
        <v>0</v>
      </c>
      <c r="M14" s="14">
        <f t="shared" si="5"/>
        <v>0</v>
      </c>
      <c r="N14" s="14">
        <f t="shared" si="5"/>
        <v>0</v>
      </c>
      <c r="O14" s="14">
        <f t="shared" si="5"/>
        <v>0</v>
      </c>
    </row>
    <row r="15" spans="1:15" x14ac:dyDescent="0.2">
      <c r="A15" s="5">
        <v>8</v>
      </c>
      <c r="B15" s="3" t="s">
        <v>6</v>
      </c>
      <c r="C15" s="3"/>
      <c r="D15" s="3"/>
      <c r="E15" s="20">
        <v>0</v>
      </c>
      <c r="F15" s="3"/>
      <c r="G15" s="3"/>
      <c r="H15" s="3"/>
      <c r="I15" s="14">
        <f t="shared" si="3"/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</row>
    <row r="16" spans="1:15" x14ac:dyDescent="0.2">
      <c r="A16" s="5">
        <v>9</v>
      </c>
      <c r="B16" s="3" t="s">
        <v>7</v>
      </c>
      <c r="C16" s="3"/>
      <c r="D16" s="3"/>
      <c r="E16" s="20">
        <v>0</v>
      </c>
      <c r="F16" s="3"/>
      <c r="G16" s="3"/>
      <c r="H16" s="3"/>
      <c r="I16" s="14">
        <f t="shared" si="3"/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</row>
    <row r="17" spans="1:15" ht="57" customHeight="1" x14ac:dyDescent="0.2">
      <c r="A17" s="5">
        <v>10</v>
      </c>
      <c r="B17" s="3" t="s">
        <v>15</v>
      </c>
      <c r="C17" s="4" t="s">
        <v>8</v>
      </c>
      <c r="D17" s="3" t="s">
        <v>14</v>
      </c>
      <c r="E17" s="22">
        <v>0</v>
      </c>
      <c r="F17" s="3"/>
      <c r="G17" s="4"/>
      <c r="H17" s="4"/>
      <c r="I17" s="14">
        <f t="shared" si="3"/>
        <v>0</v>
      </c>
      <c r="J17" s="14">
        <f>J18+J19</f>
        <v>0</v>
      </c>
      <c r="K17" s="14">
        <f t="shared" ref="K17:O17" si="6">K18+K19</f>
        <v>0</v>
      </c>
      <c r="L17" s="14">
        <f t="shared" si="6"/>
        <v>0</v>
      </c>
      <c r="M17" s="14">
        <f t="shared" si="6"/>
        <v>0</v>
      </c>
      <c r="N17" s="14">
        <f t="shared" si="6"/>
        <v>0</v>
      </c>
      <c r="O17" s="14">
        <f t="shared" si="6"/>
        <v>0</v>
      </c>
    </row>
    <row r="18" spans="1:15" x14ac:dyDescent="0.2">
      <c r="A18" s="5">
        <v>11</v>
      </c>
      <c r="B18" s="3" t="s">
        <v>6</v>
      </c>
      <c r="C18" s="3"/>
      <c r="D18" s="3"/>
      <c r="E18" s="20">
        <v>0</v>
      </c>
      <c r="F18" s="3"/>
      <c r="G18" s="4"/>
      <c r="H18" s="4"/>
      <c r="I18" s="14">
        <f t="shared" si="3"/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</row>
    <row r="19" spans="1:15" x14ac:dyDescent="0.2">
      <c r="A19" s="5">
        <v>12</v>
      </c>
      <c r="B19" s="3" t="s">
        <v>7</v>
      </c>
      <c r="C19" s="3" t="s">
        <v>5</v>
      </c>
      <c r="D19" s="3" t="s">
        <v>5</v>
      </c>
      <c r="E19" s="20">
        <v>0</v>
      </c>
      <c r="F19" s="3"/>
      <c r="G19" s="3"/>
      <c r="H19" s="3"/>
      <c r="I19" s="14">
        <f t="shared" si="3"/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</row>
    <row r="20" spans="1:15" ht="66" customHeight="1" x14ac:dyDescent="0.2">
      <c r="A20" s="5">
        <v>13</v>
      </c>
      <c r="B20" s="3" t="s">
        <v>18</v>
      </c>
      <c r="C20" s="4" t="s">
        <v>11</v>
      </c>
      <c r="D20" s="3" t="s">
        <v>14</v>
      </c>
      <c r="E20" s="22">
        <v>0</v>
      </c>
      <c r="F20" s="3"/>
      <c r="G20" s="3"/>
      <c r="H20" s="3"/>
      <c r="I20" s="14">
        <f t="shared" si="3"/>
        <v>0</v>
      </c>
      <c r="J20" s="14">
        <f>J21</f>
        <v>0</v>
      </c>
      <c r="K20" s="14">
        <f t="shared" ref="K20:O20" si="7">K21</f>
        <v>0</v>
      </c>
      <c r="L20" s="14">
        <f t="shared" si="7"/>
        <v>0</v>
      </c>
      <c r="M20" s="14">
        <f t="shared" si="7"/>
        <v>0</v>
      </c>
      <c r="N20" s="14">
        <f t="shared" si="7"/>
        <v>0</v>
      </c>
      <c r="O20" s="14">
        <f t="shared" si="7"/>
        <v>0</v>
      </c>
    </row>
    <row r="21" spans="1:15" x14ac:dyDescent="0.2">
      <c r="A21" s="5">
        <v>14</v>
      </c>
      <c r="B21" s="3" t="s">
        <v>7</v>
      </c>
      <c r="C21" s="3" t="s">
        <v>5</v>
      </c>
      <c r="D21" s="3" t="s">
        <v>5</v>
      </c>
      <c r="E21" s="20">
        <v>0</v>
      </c>
      <c r="F21" s="3"/>
      <c r="G21" s="3"/>
      <c r="H21" s="3"/>
      <c r="I21" s="14">
        <f t="shared" si="3"/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</row>
    <row r="22" spans="1:15" ht="51" customHeight="1" x14ac:dyDescent="0.2">
      <c r="A22" s="5">
        <v>15</v>
      </c>
      <c r="B22" s="3" t="s">
        <v>9</v>
      </c>
      <c r="C22" s="4" t="s">
        <v>12</v>
      </c>
      <c r="D22" s="3" t="s">
        <v>14</v>
      </c>
      <c r="E22" s="22">
        <f>I22</f>
        <v>3000</v>
      </c>
      <c r="F22" s="3"/>
      <c r="G22" s="4">
        <v>2021</v>
      </c>
      <c r="H22" s="4">
        <v>2026</v>
      </c>
      <c r="I22" s="14">
        <f t="shared" si="3"/>
        <v>3000</v>
      </c>
      <c r="J22" s="14">
        <f>J23</f>
        <v>3000</v>
      </c>
      <c r="K22" s="14">
        <f t="shared" ref="K22:O22" si="8">K23</f>
        <v>0</v>
      </c>
      <c r="L22" s="14">
        <f t="shared" si="8"/>
        <v>0</v>
      </c>
      <c r="M22" s="14">
        <f t="shared" si="8"/>
        <v>0</v>
      </c>
      <c r="N22" s="14">
        <f t="shared" si="8"/>
        <v>0</v>
      </c>
      <c r="O22" s="14">
        <f t="shared" si="8"/>
        <v>0</v>
      </c>
    </row>
    <row r="23" spans="1:15" x14ac:dyDescent="0.2">
      <c r="A23" s="5">
        <v>16</v>
      </c>
      <c r="B23" s="3" t="s">
        <v>7</v>
      </c>
      <c r="C23" s="3" t="s">
        <v>5</v>
      </c>
      <c r="D23" s="3" t="s">
        <v>5</v>
      </c>
      <c r="E23" s="20">
        <f>I23</f>
        <v>3000</v>
      </c>
      <c r="F23" s="3"/>
      <c r="G23" s="3"/>
      <c r="H23" s="3"/>
      <c r="I23" s="14">
        <f t="shared" si="3"/>
        <v>3000</v>
      </c>
      <c r="J23" s="14">
        <v>3000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</row>
    <row r="24" spans="1:15" ht="54" customHeight="1" x14ac:dyDescent="0.2">
      <c r="A24" s="5">
        <v>17</v>
      </c>
      <c r="B24" s="6" t="s">
        <v>10</v>
      </c>
      <c r="C24" s="4" t="s">
        <v>13</v>
      </c>
      <c r="D24" s="3" t="s">
        <v>14</v>
      </c>
      <c r="E24" s="22">
        <f>I24</f>
        <v>5000</v>
      </c>
      <c r="F24" s="3"/>
      <c r="G24" s="4">
        <v>2021</v>
      </c>
      <c r="H24" s="4">
        <v>2026</v>
      </c>
      <c r="I24" s="14">
        <f t="shared" si="3"/>
        <v>5000</v>
      </c>
      <c r="J24" s="14">
        <f>J25+J26</f>
        <v>5000</v>
      </c>
      <c r="K24" s="14">
        <f t="shared" ref="K24:O24" si="9">K25+K26</f>
        <v>0</v>
      </c>
      <c r="L24" s="14">
        <f t="shared" si="9"/>
        <v>0</v>
      </c>
      <c r="M24" s="14">
        <f t="shared" si="9"/>
        <v>0</v>
      </c>
      <c r="N24" s="14">
        <f t="shared" si="9"/>
        <v>0</v>
      </c>
      <c r="O24" s="14">
        <f t="shared" si="9"/>
        <v>0</v>
      </c>
    </row>
    <row r="25" spans="1:15" ht="13.5" customHeight="1" x14ac:dyDescent="0.2">
      <c r="A25" s="9">
        <v>18</v>
      </c>
      <c r="B25" s="8" t="s">
        <v>6</v>
      </c>
      <c r="C25" s="7"/>
      <c r="D25" s="7"/>
      <c r="E25" s="21">
        <v>0</v>
      </c>
      <c r="F25" s="7"/>
      <c r="G25" s="7"/>
      <c r="H25" s="7"/>
      <c r="I25" s="14">
        <f t="shared" si="3"/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</row>
    <row r="26" spans="1:15" ht="12.75" customHeight="1" x14ac:dyDescent="0.2">
      <c r="A26" s="9">
        <v>19</v>
      </c>
      <c r="B26" s="8" t="s">
        <v>7</v>
      </c>
      <c r="C26" s="7"/>
      <c r="D26" s="7"/>
      <c r="E26" s="21">
        <f>I26</f>
        <v>5000</v>
      </c>
      <c r="F26" s="7"/>
      <c r="G26" s="13"/>
      <c r="H26" s="7"/>
      <c r="I26" s="14">
        <f t="shared" si="3"/>
        <v>5000</v>
      </c>
      <c r="J26" s="15">
        <v>5000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ht="57.75" customHeight="1" x14ac:dyDescent="0.2">
      <c r="A27" s="9">
        <v>20</v>
      </c>
      <c r="B27" s="10" t="s">
        <v>19</v>
      </c>
      <c r="C27" s="11" t="s">
        <v>13</v>
      </c>
      <c r="D27" s="12" t="s">
        <v>14</v>
      </c>
      <c r="E27" s="15">
        <f>I27</f>
        <v>300000</v>
      </c>
      <c r="F27" s="7"/>
      <c r="G27" s="13">
        <v>2021</v>
      </c>
      <c r="H27" s="13">
        <v>2026</v>
      </c>
      <c r="I27" s="15">
        <f>I28+I29</f>
        <v>300000</v>
      </c>
      <c r="J27" s="15">
        <f t="shared" ref="J27:O27" si="10">J28+J29</f>
        <v>60000</v>
      </c>
      <c r="K27" s="15">
        <f t="shared" si="10"/>
        <v>60000</v>
      </c>
      <c r="L27" s="15">
        <f t="shared" si="10"/>
        <v>60000</v>
      </c>
      <c r="M27" s="15">
        <f t="shared" si="10"/>
        <v>60000</v>
      </c>
      <c r="N27" s="15">
        <f t="shared" si="10"/>
        <v>60000</v>
      </c>
      <c r="O27" s="15">
        <f t="shared" si="10"/>
        <v>0</v>
      </c>
    </row>
    <row r="28" spans="1:15" x14ac:dyDescent="0.2">
      <c r="A28" s="9">
        <v>21</v>
      </c>
      <c r="B28" s="8" t="s">
        <v>6</v>
      </c>
      <c r="C28" s="7"/>
      <c r="D28" s="7"/>
      <c r="E28" s="21">
        <v>0</v>
      </c>
      <c r="F28" s="7"/>
      <c r="G28" s="7"/>
      <c r="H28" s="7"/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x14ac:dyDescent="0.2">
      <c r="A29" s="9">
        <v>22</v>
      </c>
      <c r="B29" s="8" t="s">
        <v>7</v>
      </c>
      <c r="C29" s="7"/>
      <c r="D29" s="7"/>
      <c r="E29" s="21">
        <f>I29</f>
        <v>300000</v>
      </c>
      <c r="F29" s="7"/>
      <c r="G29" s="7"/>
      <c r="H29" s="7"/>
      <c r="I29" s="15">
        <f>J29+K29+L29+M29+N29+O29</f>
        <v>300000</v>
      </c>
      <c r="J29" s="15">
        <v>60000</v>
      </c>
      <c r="K29" s="15">
        <v>60000</v>
      </c>
      <c r="L29" s="15">
        <v>60000</v>
      </c>
      <c r="M29" s="15">
        <v>60000</v>
      </c>
      <c r="N29" s="15">
        <v>60000</v>
      </c>
      <c r="O29" s="15">
        <v>0</v>
      </c>
    </row>
    <row r="33" spans="11:11" x14ac:dyDescent="0.2">
      <c r="K33" s="24"/>
    </row>
  </sheetData>
  <mergeCells count="9">
    <mergeCell ref="J1:O1"/>
    <mergeCell ref="D3:J3"/>
    <mergeCell ref="I5:O5"/>
    <mergeCell ref="A5:A6"/>
    <mergeCell ref="B5:B6"/>
    <mergeCell ref="C5:C6"/>
    <mergeCell ref="D5:D6"/>
    <mergeCell ref="E5:F5"/>
    <mergeCell ref="G5:H5"/>
  </mergeCells>
  <pageMargins left="0.19685039370078741" right="0.19685039370078741" top="0.39370078740157483" bottom="0.19685039370078741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</cp:lastModifiedBy>
  <cp:lastPrinted>2020-05-14T06:40:00Z</cp:lastPrinted>
  <dcterms:created xsi:type="dcterms:W3CDTF">2020-04-09T10:18:47Z</dcterms:created>
  <dcterms:modified xsi:type="dcterms:W3CDTF">2020-08-07T06:07:43Z</dcterms:modified>
</cp:coreProperties>
</file>